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nja.cernezel\Desktop\"/>
    </mc:Choice>
  </mc:AlternateContent>
  <xr:revisionPtr revIDLastSave="0" documentId="13_ncr:1_{C3B6BAE6-B765-4360-AEDA-624BDC6D2791}" xr6:coauthVersionLast="47" xr6:coauthVersionMax="47" xr10:uidLastSave="{00000000-0000-0000-0000-000000000000}"/>
  <bookViews>
    <workbookView xWindow="2120" yWindow="2120" windowWidth="28800" windowHeight="1537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H23" i="1"/>
  <c r="H35" i="1"/>
  <c r="H37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F36" i="1"/>
  <c r="H36" i="1" s="1"/>
  <c r="F37" i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24" i="1"/>
  <c r="H24" i="1" s="1"/>
  <c r="F25" i="1"/>
  <c r="H25" i="1" s="1"/>
  <c r="F26" i="1"/>
  <c r="H26" i="1" s="1"/>
  <c r="F27" i="1"/>
  <c r="H27" i="1" s="1"/>
  <c r="F21" i="1"/>
  <c r="H21" i="1" s="1"/>
  <c r="F22" i="1"/>
  <c r="H22" i="1" s="1"/>
  <c r="F20" i="1"/>
  <c r="H20" i="1" s="1"/>
  <c r="G20" i="1"/>
  <c r="G44" i="1" l="1"/>
  <c r="H44" i="1"/>
</calcChain>
</file>

<file path=xl/sharedStrings.xml><?xml version="1.0" encoding="utf-8"?>
<sst xmlns="http://schemas.openxmlformats.org/spreadsheetml/2006/main" count="99" uniqueCount="75">
  <si>
    <t>PONUDNIK</t>
  </si>
  <si>
    <t>_______________________________</t>
  </si>
  <si>
    <t>ŠTEVILKA:</t>
  </si>
  <si>
    <t>DATUM:</t>
  </si>
  <si>
    <t>OBČINA ŠMARJE PRI JELŠAH</t>
  </si>
  <si>
    <t>Aškerčev trg 15</t>
  </si>
  <si>
    <t>PONUDBENI  P R E D R A Č U N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</si>
  <si>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</si>
  <si>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</si>
  <si>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</si>
  <si>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</si>
  <si>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</si>
  <si>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</si>
  <si>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</si>
  <si>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</si>
  <si>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</si>
  <si>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</si>
  <si>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</si>
  <si>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</si>
  <si>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</si>
  <si>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</si>
  <si>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</si>
  <si>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</si>
  <si>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SKUPAJ PREDRAČUNSKA VREDNOST enega kroga</t>
  </si>
  <si>
    <t>OPIS DELA</t>
  </si>
  <si>
    <t>Enota</t>
  </si>
  <si>
    <t>Količina</t>
  </si>
  <si>
    <t>Cena na enoto brez DDV</t>
  </si>
  <si>
    <t>Cena na enoto z DDV</t>
  </si>
  <si>
    <t>Cena skupaj brez DDV</t>
  </si>
  <si>
    <t>Cena skupaj z DDV</t>
  </si>
  <si>
    <t>PLUŽENJE tovorno vozilo</t>
  </si>
  <si>
    <t>PLUŽENJE in POSIPANJE tovorno vozilo</t>
  </si>
  <si>
    <t>PLUŽENJE traktor &gt; 90 KS</t>
  </si>
  <si>
    <t>PLUŽENJE in POSIPANJE traktor &gt; 90 KS</t>
  </si>
  <si>
    <t>Nakladanje snega z rovokopačem in odvoz snega s tovornim vozilom na deponijo</t>
  </si>
  <si>
    <t xml:space="preserve">POSIPANJE poledice traktor&gt; 90 KS + posipalec </t>
  </si>
  <si>
    <t>Drobljenec za posip 4-8 mm</t>
  </si>
  <si>
    <t>SOL za posip</t>
  </si>
  <si>
    <t>Posipna mešanica (drobljenec+sol v razmerju 1:3)</t>
  </si>
  <si>
    <t>Preglednik in pregledno vozilo</t>
  </si>
  <si>
    <t>Dobava in postavitev snežnih kolov</t>
  </si>
  <si>
    <t>Postavitev snežnih kolov</t>
  </si>
  <si>
    <t xml:space="preserve">Motorna žaga </t>
  </si>
  <si>
    <t>Hladna asfaltna masa</t>
  </si>
  <si>
    <t>16.</t>
  </si>
  <si>
    <t>17.</t>
  </si>
  <si>
    <t>18.</t>
  </si>
  <si>
    <t>km</t>
  </si>
  <si>
    <t>ura</t>
  </si>
  <si>
    <t>tona</t>
  </si>
  <si>
    <t>kom</t>
  </si>
  <si>
    <t xml:space="preserve">Opomba: </t>
  </si>
  <si>
    <t>1. Pluženje se izvaja dvostransko</t>
  </si>
  <si>
    <t>2. V primeru posipanja s tovornim vozilom je potrebno upoštevati pomožnega delavca.</t>
  </si>
  <si>
    <t>Žig in podpis ponudnika</t>
  </si>
  <si>
    <t>/</t>
  </si>
  <si>
    <t>II.SKLOP: “Ostale ceste in javne poti, ki niso zajete v sklopu št. 1”, razdeljene na skupine cest</t>
  </si>
  <si>
    <t xml:space="preserve">PLUŽENJE traktor &lt; 60 KS </t>
  </si>
  <si>
    <t xml:space="preserve">PLUŽENJE Unimog </t>
  </si>
  <si>
    <t>PLUŽENJE in POSIPANJE Unimog</t>
  </si>
  <si>
    <t>Ustrezen stroj za pluženje pločnikov in poti-širina stroja max. 1,5 m</t>
  </si>
  <si>
    <t>19.</t>
  </si>
  <si>
    <t>POSIPANJE poledice tovorno vozilo 8-12 t</t>
  </si>
  <si>
    <t>POSIPANJE traktor ˂ 60 KS +posipalec</t>
  </si>
  <si>
    <t>PLUŽENJE IN POSIPANJE traktor ˃ 90 KS</t>
  </si>
  <si>
    <t>Drobljenec za posip 8-16 mm</t>
  </si>
  <si>
    <t>Ročno čiščenje snega (delavec)</t>
  </si>
  <si>
    <t>20.</t>
  </si>
  <si>
    <t>21.</t>
  </si>
  <si>
    <t>22.</t>
  </si>
  <si>
    <t>23.</t>
  </si>
  <si>
    <t>24.</t>
  </si>
  <si>
    <t>3240 Šmarje pri Jelšah</t>
  </si>
  <si>
    <t>Izvajanje zimske službe na občinskih cestah v Občini Šmarje pri Jelšah, v zimski sezoni 2023/2024, 2024/2025 in 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</si>
</sst>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5" xfId="0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A15" sqref="A15:H15"/>
    </sheetView>
  </sheetViews>
  <sheetFormatPr defaultRowHeight="14.5" x14ac:dyDescent="0.35"/>
  <cols>
    <col min="1" max="1" width="10" customWidth="1"/>
    <col min="2" max="2" width="45.54296875" customWidth="1"/>
    <col min="5" max="5" width="14.7265625" customWidth="1"/>
    <col min="6" max="6" width="16.453125" customWidth="1"/>
    <col min="7" max="7" width="14" customWidth="1"/>
    <col min="8" max="8" width="14.54296875" customWidth="1"/>
  </cols>
  <sheetData>
    <row r="1" spans="1:8" x14ac:dyDescent="0.35">
      <c r="A1" s="1" t="s">
        <v>0</v>
      </c>
    </row>
    <row r="2" spans="1:8" x14ac:dyDescent="0.35">
      <c r="A2" s="2" t="s">
        <v>1</v>
      </c>
    </row>
    <row r="3" spans="1:8" x14ac:dyDescent="0.35">
      <c r="A3" s="2" t="s">
        <v>1</v>
      </c>
    </row>
    <row r="4" spans="1:8" x14ac:dyDescent="0.35">
      <c r="A4" s="2" t="s">
        <v>1</v>
      </c>
    </row>
    <row r="5" spans="1:8" x14ac:dyDescent="0.35">
      <c r="A5" s="3"/>
    </row>
    <row r="6" spans="1:8" x14ac:dyDescent="0.35">
      <c r="A6" s="3" t="s">
        <v>2</v>
      </c>
    </row>
    <row r="7" spans="1:8" x14ac:dyDescent="0.35">
      <c r="A7" s="3" t="s">
        <v>3</v>
      </c>
    </row>
    <row r="8" spans="1:8" x14ac:dyDescent="0.35">
      <c r="A8" s="3"/>
    </row>
    <row r="9" spans="1:8" x14ac:dyDescent="0.35">
      <c r="A9" s="4" t="s">
        <v>4</v>
      </c>
    </row>
    <row r="10" spans="1:8" x14ac:dyDescent="0.35">
      <c r="A10" s="3" t="s">
        <v>5</v>
      </c>
    </row>
    <row r="11" spans="1:8" x14ac:dyDescent="0.35">
      <c r="A11" s="3" t="s">
        <v>73</v>
      </c>
    </row>
    <row r="13" spans="1:8" x14ac:dyDescent="0.35">
      <c r="A13" s="17" t="s">
        <v>6</v>
      </c>
      <c r="B13" s="17"/>
      <c r="C13" s="17"/>
      <c r="D13" s="17"/>
      <c r="E13" s="17"/>
      <c r="F13" s="17"/>
      <c r="G13" s="17"/>
      <c r="H13" s="17"/>
    </row>
    <row r="14" spans="1:8" x14ac:dyDescent="0.35">
      <c r="A14" s="5"/>
    </row>
    <row r="15" spans="1:8" x14ac:dyDescent="0.35">
      <c r="A15" s="17" t="s">
        <v>74</v>
      </c>
      <c r="B15" s="17"/>
      <c r="C15" s="17"/>
      <c r="D15" s="17"/>
      <c r="E15" s="17"/>
      <c r="F15" s="17"/>
      <c r="G15" s="17"/>
      <c r="H15" s="17"/>
    </row>
    <row r="17" spans="1:8" ht="15.75" customHeight="1" x14ac:dyDescent="0.35">
      <c r="A17" s="18" t="s">
        <v>57</v>
      </c>
      <c r="B17" s="18"/>
      <c r="C17" s="18"/>
      <c r="D17" s="18"/>
      <c r="E17" s="18"/>
      <c r="F17" s="18"/>
      <c r="G17" s="18"/>
      <c r="H17" s="18"/>
    </row>
    <row r="19" spans="1:8" ht="29" x14ac:dyDescent="0.35">
      <c r="A19" s="7" t="s">
        <v>7</v>
      </c>
      <c r="B19" s="7" t="s">
        <v>24</v>
      </c>
      <c r="C19" s="8" t="s">
        <v>25</v>
      </c>
      <c r="D19" s="8" t="s">
        <v>26</v>
      </c>
      <c r="E19" s="8" t="s">
        <v>27</v>
      </c>
      <c r="F19" s="8" t="s">
        <v>28</v>
      </c>
      <c r="G19" s="8" t="s">
        <v>29</v>
      </c>
      <c r="H19" s="8" t="s">
        <v>30</v>
      </c>
    </row>
    <row r="20" spans="1:8" x14ac:dyDescent="0.35">
      <c r="A20" s="9" t="s">
        <v>8</v>
      </c>
      <c r="B20" s="10" t="s">
        <v>31</v>
      </c>
      <c r="C20" s="9" t="s">
        <v>48</v>
      </c>
      <c r="D20" s="9">
        <v>16</v>
      </c>
      <c r="E20" s="9"/>
      <c r="F20" s="9">
        <f>E20*1.095</f>
        <v>0</v>
      </c>
      <c r="G20" s="9">
        <f>D20*E20</f>
        <v>0</v>
      </c>
      <c r="H20" s="9">
        <f>D20*F20</f>
        <v>0</v>
      </c>
    </row>
    <row r="21" spans="1:8" x14ac:dyDescent="0.35">
      <c r="A21" s="9" t="s">
        <v>9</v>
      </c>
      <c r="B21" s="10" t="s">
        <v>32</v>
      </c>
      <c r="C21" s="9" t="s">
        <v>48</v>
      </c>
      <c r="D21" s="9">
        <v>16</v>
      </c>
      <c r="E21" s="9"/>
      <c r="F21" s="9">
        <f t="shared" ref="F21:F43" si="0">E21*1.095</f>
        <v>0</v>
      </c>
      <c r="G21" s="9">
        <f t="shared" ref="G21:G43" si="1">D21*E21</f>
        <v>0</v>
      </c>
      <c r="H21" s="9">
        <f t="shared" ref="H21:H43" si="2">D21*F21</f>
        <v>0</v>
      </c>
    </row>
    <row r="22" spans="1:8" x14ac:dyDescent="0.35">
      <c r="A22" s="9" t="s">
        <v>10</v>
      </c>
      <c r="B22" s="10" t="s">
        <v>33</v>
      </c>
      <c r="C22" s="9" t="s">
        <v>48</v>
      </c>
      <c r="D22" s="9">
        <v>241</v>
      </c>
      <c r="E22" s="9"/>
      <c r="F22" s="9">
        <f t="shared" si="0"/>
        <v>0</v>
      </c>
      <c r="G22" s="9">
        <f t="shared" si="1"/>
        <v>0</v>
      </c>
      <c r="H22" s="9">
        <f t="shared" si="2"/>
        <v>0</v>
      </c>
    </row>
    <row r="23" spans="1:8" x14ac:dyDescent="0.35">
      <c r="A23" s="9" t="s">
        <v>11</v>
      </c>
      <c r="B23" s="10" t="s">
        <v>34</v>
      </c>
      <c r="C23" s="9" t="s">
        <v>48</v>
      </c>
      <c r="D23" s="9">
        <v>241</v>
      </c>
      <c r="E23" s="9"/>
      <c r="F23" s="9">
        <f>E23*1.095</f>
        <v>0</v>
      </c>
      <c r="G23" s="9">
        <f t="shared" si="1"/>
        <v>0</v>
      </c>
      <c r="H23" s="9">
        <f t="shared" si="2"/>
        <v>0</v>
      </c>
    </row>
    <row r="24" spans="1:8" x14ac:dyDescent="0.35">
      <c r="A24" s="9" t="s">
        <v>12</v>
      </c>
      <c r="B24" s="10" t="s">
        <v>58</v>
      </c>
      <c r="C24" s="9" t="s">
        <v>48</v>
      </c>
      <c r="D24" s="9">
        <v>26</v>
      </c>
      <c r="E24" s="9"/>
      <c r="F24" s="9">
        <f t="shared" si="0"/>
        <v>0</v>
      </c>
      <c r="G24" s="9">
        <f t="shared" si="1"/>
        <v>0</v>
      </c>
      <c r="H24" s="9">
        <f t="shared" si="2"/>
        <v>0</v>
      </c>
    </row>
    <row r="25" spans="1:8" x14ac:dyDescent="0.35">
      <c r="A25" s="9" t="s">
        <v>13</v>
      </c>
      <c r="B25" s="10" t="s">
        <v>59</v>
      </c>
      <c r="C25" s="9" t="s">
        <v>48</v>
      </c>
      <c r="D25" s="9">
        <v>16</v>
      </c>
      <c r="E25" s="9"/>
      <c r="F25" s="9">
        <f t="shared" si="0"/>
        <v>0</v>
      </c>
      <c r="G25" s="9">
        <f t="shared" si="1"/>
        <v>0</v>
      </c>
      <c r="H25" s="9">
        <f t="shared" si="2"/>
        <v>0</v>
      </c>
    </row>
    <row r="26" spans="1:8" x14ac:dyDescent="0.35">
      <c r="A26" s="9" t="s">
        <v>14</v>
      </c>
      <c r="B26" s="10" t="s">
        <v>60</v>
      </c>
      <c r="C26" s="9" t="s">
        <v>48</v>
      </c>
      <c r="D26" s="9">
        <v>16</v>
      </c>
      <c r="E26" s="9"/>
      <c r="F26" s="9">
        <f t="shared" si="0"/>
        <v>0</v>
      </c>
      <c r="G26" s="9">
        <f t="shared" si="1"/>
        <v>0</v>
      </c>
      <c r="H26" s="9">
        <f t="shared" si="2"/>
        <v>0</v>
      </c>
    </row>
    <row r="27" spans="1:8" ht="26" x14ac:dyDescent="0.35">
      <c r="A27" s="9" t="s">
        <v>15</v>
      </c>
      <c r="B27" s="11" t="s">
        <v>61</v>
      </c>
      <c r="C27" s="9" t="s">
        <v>49</v>
      </c>
      <c r="D27" s="9">
        <v>39</v>
      </c>
      <c r="E27" s="9"/>
      <c r="F27" s="9">
        <f t="shared" si="0"/>
        <v>0</v>
      </c>
      <c r="G27" s="9">
        <f t="shared" si="1"/>
        <v>0</v>
      </c>
      <c r="H27" s="9">
        <f t="shared" si="2"/>
        <v>0</v>
      </c>
    </row>
    <row r="28" spans="1:8" ht="26" x14ac:dyDescent="0.35">
      <c r="A28" s="9" t="s">
        <v>16</v>
      </c>
      <c r="B28" s="11" t="s">
        <v>35</v>
      </c>
      <c r="C28" s="9" t="s">
        <v>49</v>
      </c>
      <c r="D28" s="9">
        <v>5</v>
      </c>
      <c r="E28" s="9"/>
      <c r="F28" s="9">
        <f t="shared" si="0"/>
        <v>0</v>
      </c>
      <c r="G28" s="9">
        <f t="shared" si="1"/>
        <v>0</v>
      </c>
      <c r="H28" s="9">
        <f t="shared" si="2"/>
        <v>0</v>
      </c>
    </row>
    <row r="29" spans="1:8" x14ac:dyDescent="0.35">
      <c r="A29" s="9" t="s">
        <v>17</v>
      </c>
      <c r="B29" s="10" t="s">
        <v>63</v>
      </c>
      <c r="C29" s="9" t="s">
        <v>49</v>
      </c>
      <c r="D29" s="9">
        <v>16</v>
      </c>
      <c r="E29" s="9"/>
      <c r="F29" s="9">
        <f t="shared" si="0"/>
        <v>0</v>
      </c>
      <c r="G29" s="9">
        <f t="shared" si="1"/>
        <v>0</v>
      </c>
      <c r="H29" s="9">
        <f t="shared" si="2"/>
        <v>0</v>
      </c>
    </row>
    <row r="30" spans="1:8" x14ac:dyDescent="0.35">
      <c r="A30" s="9" t="s">
        <v>18</v>
      </c>
      <c r="B30" s="10" t="s">
        <v>36</v>
      </c>
      <c r="C30" s="9" t="s">
        <v>49</v>
      </c>
      <c r="D30" s="9">
        <v>77</v>
      </c>
      <c r="E30" s="9"/>
      <c r="F30" s="9">
        <f t="shared" si="0"/>
        <v>0</v>
      </c>
      <c r="G30" s="9">
        <f t="shared" si="1"/>
        <v>0</v>
      </c>
      <c r="H30" s="9">
        <f t="shared" si="2"/>
        <v>0</v>
      </c>
    </row>
    <row r="31" spans="1:8" x14ac:dyDescent="0.35">
      <c r="A31" s="9" t="s">
        <v>19</v>
      </c>
      <c r="B31" s="10" t="s">
        <v>64</v>
      </c>
      <c r="C31" s="9" t="s">
        <v>49</v>
      </c>
      <c r="D31" s="9">
        <v>9</v>
      </c>
      <c r="E31" s="9"/>
      <c r="F31" s="9">
        <f t="shared" si="0"/>
        <v>0</v>
      </c>
      <c r="G31" s="9">
        <f t="shared" si="1"/>
        <v>0</v>
      </c>
      <c r="H31" s="9">
        <f t="shared" si="2"/>
        <v>0</v>
      </c>
    </row>
    <row r="32" spans="1:8" x14ac:dyDescent="0.35">
      <c r="A32" s="9" t="s">
        <v>20</v>
      </c>
      <c r="B32" s="10" t="s">
        <v>65</v>
      </c>
      <c r="C32" s="9" t="s">
        <v>49</v>
      </c>
      <c r="D32" s="9">
        <v>12</v>
      </c>
      <c r="E32" s="9"/>
      <c r="F32" s="9">
        <f t="shared" si="0"/>
        <v>0</v>
      </c>
      <c r="G32" s="9">
        <f t="shared" si="1"/>
        <v>0</v>
      </c>
      <c r="H32" s="9">
        <f t="shared" si="2"/>
        <v>0</v>
      </c>
    </row>
    <row r="33" spans="1:8" x14ac:dyDescent="0.35">
      <c r="A33" s="9" t="s">
        <v>21</v>
      </c>
      <c r="B33" s="10" t="s">
        <v>37</v>
      </c>
      <c r="C33" s="9" t="s">
        <v>50</v>
      </c>
      <c r="D33" s="9">
        <v>26</v>
      </c>
      <c r="E33" s="9"/>
      <c r="F33" s="9">
        <f t="shared" si="0"/>
        <v>0</v>
      </c>
      <c r="G33" s="9">
        <f t="shared" si="1"/>
        <v>0</v>
      </c>
      <c r="H33" s="9">
        <f t="shared" si="2"/>
        <v>0</v>
      </c>
    </row>
    <row r="34" spans="1:8" x14ac:dyDescent="0.35">
      <c r="A34" s="9" t="s">
        <v>22</v>
      </c>
      <c r="B34" s="6" t="s">
        <v>66</v>
      </c>
      <c r="C34" s="9" t="s">
        <v>50</v>
      </c>
      <c r="D34" s="9">
        <v>29</v>
      </c>
      <c r="E34" s="9"/>
      <c r="F34" s="9">
        <f t="shared" si="0"/>
        <v>0</v>
      </c>
      <c r="G34" s="9">
        <f t="shared" si="1"/>
        <v>0</v>
      </c>
      <c r="H34" s="9">
        <f t="shared" si="2"/>
        <v>0</v>
      </c>
    </row>
    <row r="35" spans="1:8" x14ac:dyDescent="0.35">
      <c r="A35" s="9" t="s">
        <v>45</v>
      </c>
      <c r="B35" s="10" t="s">
        <v>38</v>
      </c>
      <c r="C35" s="9" t="s">
        <v>50</v>
      </c>
      <c r="D35" s="9">
        <v>22</v>
      </c>
      <c r="E35" s="9"/>
      <c r="F35" s="9">
        <f t="shared" si="0"/>
        <v>0</v>
      </c>
      <c r="G35" s="9">
        <f t="shared" si="1"/>
        <v>0</v>
      </c>
      <c r="H35" s="9">
        <f t="shared" si="2"/>
        <v>0</v>
      </c>
    </row>
    <row r="36" spans="1:8" x14ac:dyDescent="0.35">
      <c r="A36" s="9" t="s">
        <v>46</v>
      </c>
      <c r="B36" s="10" t="s">
        <v>39</v>
      </c>
      <c r="C36" s="9" t="s">
        <v>50</v>
      </c>
      <c r="D36" s="9">
        <v>111</v>
      </c>
      <c r="E36" s="9"/>
      <c r="F36" s="9">
        <f t="shared" si="0"/>
        <v>0</v>
      </c>
      <c r="G36" s="9">
        <f t="shared" si="1"/>
        <v>0</v>
      </c>
      <c r="H36" s="9">
        <f t="shared" si="2"/>
        <v>0</v>
      </c>
    </row>
    <row r="37" spans="1:8" x14ac:dyDescent="0.35">
      <c r="A37" s="9" t="s">
        <v>47</v>
      </c>
      <c r="B37" s="10" t="s">
        <v>40</v>
      </c>
      <c r="C37" s="9" t="s">
        <v>49</v>
      </c>
      <c r="D37" s="9">
        <v>16</v>
      </c>
      <c r="E37" s="9"/>
      <c r="F37" s="9">
        <f t="shared" si="0"/>
        <v>0</v>
      </c>
      <c r="G37" s="9">
        <f t="shared" si="1"/>
        <v>0</v>
      </c>
      <c r="H37" s="9">
        <f t="shared" si="2"/>
        <v>0</v>
      </c>
    </row>
    <row r="38" spans="1:8" x14ac:dyDescent="0.35">
      <c r="A38" s="9" t="s">
        <v>62</v>
      </c>
      <c r="B38" s="10" t="s">
        <v>41</v>
      </c>
      <c r="C38" s="9" t="s">
        <v>51</v>
      </c>
      <c r="D38" s="9">
        <v>100</v>
      </c>
      <c r="E38" s="9"/>
      <c r="F38" s="9">
        <f t="shared" si="0"/>
        <v>0</v>
      </c>
      <c r="G38" s="9">
        <f t="shared" si="1"/>
        <v>0</v>
      </c>
      <c r="H38" s="9">
        <f t="shared" si="2"/>
        <v>0</v>
      </c>
    </row>
    <row r="39" spans="1:8" x14ac:dyDescent="0.35">
      <c r="A39" s="9" t="s">
        <v>68</v>
      </c>
      <c r="B39" s="10" t="s">
        <v>42</v>
      </c>
      <c r="C39" s="9" t="s">
        <v>51</v>
      </c>
      <c r="D39" s="9">
        <v>150</v>
      </c>
      <c r="E39" s="9"/>
      <c r="F39" s="9">
        <f t="shared" si="0"/>
        <v>0</v>
      </c>
      <c r="G39" s="9">
        <f t="shared" si="1"/>
        <v>0</v>
      </c>
      <c r="H39" s="9">
        <f t="shared" si="2"/>
        <v>0</v>
      </c>
    </row>
    <row r="40" spans="1:8" x14ac:dyDescent="0.35">
      <c r="A40" s="9" t="s">
        <v>69</v>
      </c>
      <c r="B40" s="10" t="s">
        <v>43</v>
      </c>
      <c r="C40" s="9" t="s">
        <v>49</v>
      </c>
      <c r="D40" s="9">
        <v>8</v>
      </c>
      <c r="E40" s="9"/>
      <c r="F40" s="9">
        <f t="shared" si="0"/>
        <v>0</v>
      </c>
      <c r="G40" s="9">
        <f t="shared" si="1"/>
        <v>0</v>
      </c>
      <c r="H40" s="9">
        <f t="shared" si="2"/>
        <v>0</v>
      </c>
    </row>
    <row r="41" spans="1:8" x14ac:dyDescent="0.35">
      <c r="A41" s="9" t="s">
        <v>70</v>
      </c>
      <c r="B41" s="10" t="s">
        <v>44</v>
      </c>
      <c r="C41" s="9" t="s">
        <v>50</v>
      </c>
      <c r="D41" s="9">
        <v>5</v>
      </c>
      <c r="E41" s="9"/>
      <c r="F41" s="9">
        <f t="shared" si="0"/>
        <v>0</v>
      </c>
      <c r="G41" s="9">
        <f t="shared" si="1"/>
        <v>0</v>
      </c>
      <c r="H41" s="9">
        <f t="shared" si="2"/>
        <v>0</v>
      </c>
    </row>
    <row r="42" spans="1:8" x14ac:dyDescent="0.35">
      <c r="A42" s="9" t="s">
        <v>71</v>
      </c>
      <c r="B42" s="6" t="s">
        <v>33</v>
      </c>
      <c r="C42" s="13" t="s">
        <v>49</v>
      </c>
      <c r="D42" s="13">
        <v>3</v>
      </c>
      <c r="E42" s="9"/>
      <c r="F42" s="9">
        <f t="shared" si="0"/>
        <v>0</v>
      </c>
      <c r="G42" s="9">
        <f t="shared" si="1"/>
        <v>0</v>
      </c>
      <c r="H42" s="9">
        <f t="shared" si="2"/>
        <v>0</v>
      </c>
    </row>
    <row r="43" spans="1:8" x14ac:dyDescent="0.35">
      <c r="A43" s="9" t="s">
        <v>72</v>
      </c>
      <c r="B43" s="10" t="s">
        <v>67</v>
      </c>
      <c r="C43" s="13" t="s">
        <v>49</v>
      </c>
      <c r="D43" s="9">
        <v>1</v>
      </c>
      <c r="E43" s="9"/>
      <c r="F43" s="9">
        <f t="shared" si="0"/>
        <v>0</v>
      </c>
      <c r="G43" s="9">
        <f t="shared" si="1"/>
        <v>0</v>
      </c>
      <c r="H43" s="9">
        <f t="shared" si="2"/>
        <v>0</v>
      </c>
    </row>
    <row r="44" spans="1:8" x14ac:dyDescent="0.35">
      <c r="A44" s="14" t="s">
        <v>23</v>
      </c>
      <c r="B44" s="15"/>
      <c r="C44" s="15"/>
      <c r="D44" s="16"/>
      <c r="E44" s="12" t="s">
        <v>56</v>
      </c>
      <c r="F44" s="12" t="s">
        <v>56</v>
      </c>
      <c r="G44" s="9">
        <f>SUM(G20:G43)</f>
        <v>0</v>
      </c>
      <c r="H44" s="9">
        <f>SUM(H20:H43)</f>
        <v>0</v>
      </c>
    </row>
    <row r="46" spans="1:8" x14ac:dyDescent="0.35">
      <c r="A46" s="6" t="s">
        <v>52</v>
      </c>
    </row>
    <row r="47" spans="1:8" x14ac:dyDescent="0.35">
      <c r="B47" s="6" t="s">
        <v>53</v>
      </c>
    </row>
    <row r="48" spans="1:8" x14ac:dyDescent="0.35">
      <c r="B48" s="6" t="s">
        <v>54</v>
      </c>
    </row>
    <row r="50" spans="7:8" x14ac:dyDescent="0.35">
      <c r="G50" s="2" t="s">
        <v>55</v>
      </c>
      <c r="H50" s="2"/>
    </row>
  </sheetData>
  <mergeCells count="4">
    <mergeCell ref="A44:D44"/>
    <mergeCell ref="A13:H13"/>
    <mergeCell ref="A15:H15"/>
    <mergeCell ref="A17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Lorger</dc:creator>
  <cp:lastModifiedBy>Anja Černezel</cp:lastModifiedBy>
  <dcterms:created xsi:type="dcterms:W3CDTF">2020-08-31T08:33:27Z</dcterms:created>
  <dcterms:modified xsi:type="dcterms:W3CDTF">2023-08-31T08:15:26Z</dcterms:modified>
</cp:coreProperties>
</file>